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12001 ЗК МСП (ЕАО) пир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G9" i="1" l="1"/>
  <c r="G10" i="1" s="1"/>
  <c r="F3" i="1"/>
  <c r="G11" i="1" l="1"/>
  <c r="G12" i="1"/>
  <c r="M9" i="1"/>
  <c r="N9" i="1"/>
  <c r="P9" i="1"/>
  <c r="Q9" i="1" s="1"/>
  <c r="I9" i="1" l="1"/>
  <c r="Q10" i="1" l="1"/>
  <c r="Q11" i="1" l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<sst xmlns="http://schemas.openxmlformats.org/spreadsheetml/2006/main" count="32" uniqueCount="25">
  <si>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</si>
  <si>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</si>
  <si>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</si>
  <si>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</si>
  <si>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</si>
  <si>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</si>
  <si>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</si>
  <si>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</si>
  <si>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</si>
  <si>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</si>
  <si>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</si>
  <si>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</si>
  <si>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</si>
  <si>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</si>
  <si>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</si>
  <si>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</si>
  <si>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</si>
  <si>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</si>
  <si>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</si>
  <si>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</si>
  <si>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</si>
  <si>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</si>
  <si>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</si>
  <si>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</si>
  <si>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проектной документации по объекту: "Строительство ВЛЗ 10 кВ от КТПН-405 п. Семисточный до КТПН-406 п. Бира"»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</si>
</sst>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Q12" sqref="Q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140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17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3"/>
      <c r="F3" s="30">
        <f>G9</f>
        <v>2039886.38</v>
      </c>
      <c r="G3" s="23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/>
      <c r="C4" s="47"/>
      <c r="D4" s="47"/>
      <c r="E4" s="47"/>
      <c r="F4" s="47"/>
      <c r="G4" s="47"/>
      <c r="H4" s="1"/>
      <c r="I4" s="54" t="s">
        <v>18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11</v>
      </c>
      <c r="C7" s="43"/>
      <c r="D7" s="49"/>
      <c r="E7" s="49"/>
      <c r="F7" s="50"/>
      <c r="G7" s="51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0.75" customHeight="1" thickBot="1" x14ac:dyDescent="0.3">
      <c r="A9" s="6"/>
      <c r="B9" s="11">
        <v>1</v>
      </c>
      <c r="C9" s="12" t="s">
        <v>24</v>
      </c>
      <c r="D9" s="13" t="s">
        <v>12</v>
      </c>
      <c r="E9" s="13">
        <v>2039886.38</v>
      </c>
      <c r="F9" s="14">
        <v>1</v>
      </c>
      <c r="G9" s="22">
        <f>E9*F9</f>
        <v>2039886.38</v>
      </c>
      <c r="H9" s="1"/>
      <c r="I9" s="19">
        <f>B9</f>
        <v>1</v>
      </c>
      <c r="J9" s="55" t="str">
        <f>C9</f>
        <v>Разработка проектной документации по объекту: "Строительство ВЛЗ 10 кВ от КТПН-405 п. Семисточный до КТПН-406 п. Бира"»</v>
      </c>
      <c r="K9" s="15"/>
      <c r="L9" s="15"/>
      <c r="M9" s="20" t="str">
        <f>D9</f>
        <v>шт.</v>
      </c>
      <c r="N9" s="24">
        <f>E9</f>
        <v>2039886.38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2039886.38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15</v>
      </c>
      <c r="C11" s="53"/>
      <c r="D11" s="53"/>
      <c r="E11" s="53"/>
      <c r="F11" s="25">
        <v>0.2</v>
      </c>
      <c r="G11" s="17">
        <f>G10*20/100</f>
        <v>407977.27599999995</v>
      </c>
      <c r="H11" s="1"/>
      <c r="I11" s="52" t="s">
        <v>15</v>
      </c>
      <c r="J11" s="53"/>
      <c r="K11" s="53"/>
      <c r="L11" s="53"/>
      <c r="M11" s="53"/>
      <c r="N11" s="53"/>
      <c r="O11" s="53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8">
        <f>G10+G11</f>
        <v>2447863.656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3"/>
      <c r="C13" s="33"/>
      <c r="D13" s="33"/>
      <c r="E13" s="33"/>
      <c r="F13" s="33"/>
      <c r="G13" s="3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3"/>
      <c r="C14" s="33"/>
      <c r="D14" s="33"/>
      <c r="E14" s="33"/>
      <c r="F14" s="33"/>
      <c r="G14" s="33"/>
      <c r="H14" s="3"/>
      <c r="I14" s="3"/>
      <c r="J14" s="40" t="s">
        <v>16</v>
      </c>
      <c r="K14" s="41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2022-03-16T02:37:19Z</dcterms:modified>
</cp:coreProperties>
</file>